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88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1" i="5"/>
  <c r="F21"/>
  <c r="E21"/>
  <c r="W44" i="3"/>
  <c r="E44"/>
  <c r="N44"/>
  <c r="L44"/>
  <c r="G18" i="5"/>
  <c r="F18"/>
  <c r="E18"/>
  <c r="W42" i="3"/>
  <c r="E42"/>
  <c r="N42"/>
  <c r="L42"/>
  <c r="G17" i="5"/>
  <c r="F17"/>
  <c r="E17"/>
  <c r="W40" i="3"/>
  <c r="E40"/>
  <c r="N40"/>
  <c r="L40"/>
  <c r="N39"/>
  <c r="L39"/>
  <c r="N38"/>
  <c r="L38"/>
  <c r="N37"/>
  <c r="L37"/>
  <c r="N36"/>
  <c r="L36"/>
  <c r="G15" i="5"/>
  <c r="F15"/>
  <c r="E15"/>
  <c r="W32" i="3"/>
  <c r="E32"/>
  <c r="N32"/>
  <c r="L32"/>
  <c r="G14" i="5"/>
  <c r="F14"/>
  <c r="E14"/>
  <c r="W30" i="3"/>
  <c r="E30"/>
  <c r="N30"/>
  <c r="L30"/>
  <c r="N29"/>
  <c r="L29"/>
  <c r="N28"/>
  <c r="L28"/>
  <c r="G13" i="5"/>
  <c r="F13"/>
  <c r="E13"/>
  <c r="W25" i="3"/>
  <c r="E25"/>
  <c r="N25"/>
  <c r="L25"/>
  <c r="N24"/>
  <c r="L24"/>
  <c r="G12" i="5"/>
  <c r="F12"/>
  <c r="E12"/>
  <c r="W21" i="3"/>
  <c r="E21"/>
  <c r="N21"/>
  <c r="L21"/>
  <c r="N20"/>
  <c r="L20"/>
  <c r="N19"/>
  <c r="L19"/>
  <c r="N18"/>
  <c r="L18"/>
  <c r="N16"/>
  <c r="L16"/>
  <c r="N14"/>
  <c r="L14"/>
  <c r="M9" i="6"/>
  <c r="I9"/>
  <c r="F9"/>
  <c r="M8"/>
  <c r="I8"/>
  <c r="F8"/>
  <c r="B8" i="5"/>
  <c r="D8" i="3"/>
</calcChain>
</file>

<file path=xl/sharedStrings.xml><?xml version="1.0" encoding="utf-8"?>
<sst xmlns="http://schemas.openxmlformats.org/spreadsheetml/2006/main" count="388" uniqueCount="213">
  <si>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</si>
  <si>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</si>
  <si>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</si>
  <si>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</si>
  <si>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</si>
  <si>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</si>
  <si>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</si>
  <si>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</si>
  <si>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</si>
  <si>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</si>
  <si>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</si>
  <si>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</si>
  <si>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</si>
  <si>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</si>
  <si>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</si>
  <si>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</si>
  <si>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</si>
  <si>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</si>
  <si>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</si>
  <si>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</si>
  <si>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</si>
  <si>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</si>
  <si>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</si>
  <si>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</si>
  <si>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</si>
  <si>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</si>
  <si>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</si>
  <si>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</si>
  <si>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</si>
  <si>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</si>
  <si>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</si>
  <si>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</si>
  <si>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</si>
  <si>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</si>
  <si>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</si>
  <si>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</si>
  <si>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</si>
  <si>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</si>
  <si>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</si>
  <si>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</si>
  <si>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</si>
  <si>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</si>
  <si>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</si>
  <si>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</si>
  <si>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</si>
  <si>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</si>
  <si>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</si>
  <si>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</si>
  <si>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</si>
  <si>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</si>
  <si>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</si>
  <si>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</si>
  <si>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</si>
  <si>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</si>
  <si>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</si>
  <si>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</si>
  <si>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</si>
  <si>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</si>
  <si>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</si>
  <si>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</si>
  <si>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</si>
  <si>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</si>
  <si>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</si>
  <si>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</si>
  <si>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</si>
  <si>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</si>
  <si>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</si>
  <si>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</si>
  <si>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</si>
  <si>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</si>
  <si>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</si>
  <si>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</si>
  <si>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</si>
  <si>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</si>
  <si>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</si>
  <si>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</si>
  <si>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</si>
  <si>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</si>
  <si>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</si>
  <si>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</si>
  <si>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</si>
  <si>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</si>
  <si>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</si>
  <si>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</si>
  <si>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</si>
  <si>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</si>
  <si>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</si>
  <si>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</si>
  <si>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</si>
  <si>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</si>
  <si>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</si>
  <si>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</si>
  <si>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</si>
  <si>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</si>
  <si>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</si>
  <si>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</si>
  <si>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</si>
  <si>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</si>
  <si>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</si>
  <si>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</si>
  <si>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</si>
  <si>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</si>
  <si>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</si>
  <si>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</si>
  <si>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</si>
  <si>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</si>
  <si>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</si>
  <si>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</si>
  <si>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</si>
  <si>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</si>
  <si>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</si>
  <si>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</si>
  <si>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</si>
  <si>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</si>
  <si>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</si>
  <si>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27.04.2026</t>
  </si>
  <si>
    <t>Stavba : CHP Vyšné Nemecké OD - rozšírenie peacoviska</t>
  </si>
  <si>
    <t>Objekt : SO 16.3 Oplotenie zadržané vozidlá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</si>
  <si>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</si>
  <si>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</si>
  <si>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</si>
  <si>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16.3 Oplotenie zadržané vozidlá</t>
  </si>
  <si>
    <t>JKSO :</t>
  </si>
  <si>
    <t>27.04.2026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</si>
  <si>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</si>
  <si>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</si>
  <si>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</si>
  <si>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</si>
  <si>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</si>
  <si>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</si>
  <si>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</si>
  <si>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</si>
  <si>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</si>
  <si>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</si>
  <si>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</si>
  <si>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</si>
  <si>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</si>
  <si>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</si>
  <si>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</si>
  <si>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</si>
  <si>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</si>
  <si>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</si>
  <si>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</si>
  <si>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</si>
  <si>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</si>
  <si>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</si>
  <si>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</si>
  <si>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</si>
  <si>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</si>
  <si>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</si>
  <si>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0,3*0,9*1,5*2 =   0,810</t>
  </si>
  <si>
    <t>001</t>
  </si>
  <si>
    <t>133202120</t>
  </si>
  <si>
    <t>Hĺbenie šachiet v horn. tr.3 ručné do 1,00 m2 pôdorys. plochy</t>
  </si>
  <si>
    <t>13320-2120</t>
  </si>
  <si>
    <t>3,14*0,15*0,15*0,8*44 =   2,487</t>
  </si>
  <si>
    <t>162601102</t>
  </si>
  <si>
    <t>Vodorovné premiestnenie výkopu do 5000 m horn. tr. 1-4</t>
  </si>
  <si>
    <t>16260-1102</t>
  </si>
  <si>
    <t>45.11.24</t>
  </si>
  <si>
    <t>167101102</t>
  </si>
  <si>
    <t>Nakladanie výkopku nad 100 m3 v horn. tr. 1-4</t>
  </si>
  <si>
    <t>16710-1102</t>
  </si>
  <si>
    <t>1741010011</t>
  </si>
  <si>
    <t>poplatok za skladovanie</t>
  </si>
  <si>
    <t>17410-10011</t>
  </si>
  <si>
    <t xml:space="preserve">1 - ZEMNE PRÁCE  spolu: </t>
  </si>
  <si>
    <t>2 - ZÁKLADY</t>
  </si>
  <si>
    <t>011</t>
  </si>
  <si>
    <t>275313611</t>
  </si>
  <si>
    <t>Základové pätky z betónu prostého tr. C16/20</t>
  </si>
  <si>
    <t>27531-3611</t>
  </si>
  <si>
    <t>45.25.32</t>
  </si>
  <si>
    <t xml:space="preserve">2 - ZÁKLADY  spolu: </t>
  </si>
  <si>
    <t>3 - ZVISLÉ A KOMPLETNÉ KONŠTRUKCIE</t>
  </si>
  <si>
    <t>MAT</t>
  </si>
  <si>
    <t>3132A1639</t>
  </si>
  <si>
    <t>Stĺpik , rozm.40x60 mm, dĺž.2,6 m</t>
  </si>
  <si>
    <t>kus</t>
  </si>
  <si>
    <t>28.75.27</t>
  </si>
  <si>
    <t xml:space="preserve">PR308509            </t>
  </si>
  <si>
    <t>EZ</t>
  </si>
  <si>
    <t>015</t>
  </si>
  <si>
    <t>338171122</t>
  </si>
  <si>
    <t>Osadzovanie stĺpikov plotových oceľ. do 2,6 m so zabetónovaním bet. tr. C 25/30</t>
  </si>
  <si>
    <t>33817-1122</t>
  </si>
  <si>
    <t>45.34.10</t>
  </si>
  <si>
    <t xml:space="preserve">3 - ZVISLÉ A KOMPLETNÉ KONŠTRUKCIE  spolu: </t>
  </si>
  <si>
    <t xml:space="preserve">PRÁCE A DODÁVKY HSV  spolu: </t>
  </si>
  <si>
    <t>PRÁCE A DODÁVKY PSV</t>
  </si>
  <si>
    <t>767 - Konštrukcie doplnk. kovové stavebné</t>
  </si>
  <si>
    <t>767</t>
  </si>
  <si>
    <t>767914130</t>
  </si>
  <si>
    <t>Montáž oplotenia rámového, výšky do 2,0 m na bet. pätky</t>
  </si>
  <si>
    <t>m</t>
  </si>
  <si>
    <t>I</t>
  </si>
  <si>
    <t>76791-4130</t>
  </si>
  <si>
    <t>IK</t>
  </si>
  <si>
    <t>3132A12</t>
  </si>
  <si>
    <t>3D plotový panel - oplotenie typ napr. Stilaxx  rozmer 2000x2000mm</t>
  </si>
  <si>
    <t>3132A1  10</t>
  </si>
  <si>
    <t>28.73.13</t>
  </si>
  <si>
    <t xml:space="preserve">GS300005            </t>
  </si>
  <si>
    <t>IZ</t>
  </si>
  <si>
    <t>3132A4319  10</t>
  </si>
  <si>
    <t>Brána s el. pohonom Polargos Lotos  šír.3 m, výš.2 m</t>
  </si>
  <si>
    <t>3132A4319 10</t>
  </si>
  <si>
    <t>767920230</t>
  </si>
  <si>
    <t>Montáž vrát a vrátok v oplotení na stĺipky oceľové do 6 m2</t>
  </si>
  <si>
    <t>76792-0230</t>
  </si>
  <si>
    <t xml:space="preserve">767 - Konštrukcie doplnk. kovové stavebné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</si>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</sst>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49" fontId="17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44"/>
  <sheetViews>
    <sheetView showGridLines="0" tabSelected="1" workbookViewId="0">
      <pane xSplit="4" ySplit="10" topLeftCell="E30" activePane="bottomRight" state="frozen"/>
      <selection pane="topRight"/>
      <selection pane="bottomLeft"/>
      <selection pane="bottomRight" activeCell="I52" sqref="I52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4" t="s">
        <v>34</v>
      </c>
      <c r="L9" s="144"/>
      <c r="M9" s="145" t="s">
        <v>35</v>
      </c>
      <c r="N9" s="145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0.81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1.591</v>
      </c>
      <c r="X14" s="129" t="s">
        <v>146</v>
      </c>
      <c r="Y14" s="129" t="s">
        <v>142</v>
      </c>
      <c r="Z14" s="82" t="s">
        <v>147</v>
      </c>
      <c r="AB14" s="85" t="s">
        <v>83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151</v>
      </c>
      <c r="C16" s="82" t="s">
        <v>152</v>
      </c>
      <c r="D16" s="83" t="s">
        <v>153</v>
      </c>
      <c r="E16" s="142">
        <v>2.4870000000000001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13.935</v>
      </c>
      <c r="X16" s="129" t="s">
        <v>154</v>
      </c>
      <c r="Y16" s="129" t="s">
        <v>152</v>
      </c>
      <c r="Z16" s="82" t="s">
        <v>147</v>
      </c>
      <c r="AB16" s="85" t="s">
        <v>83</v>
      </c>
      <c r="AJ16" s="71" t="s">
        <v>148</v>
      </c>
      <c r="AK16" s="71" t="s">
        <v>149</v>
      </c>
    </row>
    <row r="17" spans="1:37">
      <c r="D17" s="130" t="s">
        <v>155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141</v>
      </c>
      <c r="C18" s="82" t="s">
        <v>156</v>
      </c>
      <c r="D18" s="83" t="s">
        <v>157</v>
      </c>
      <c r="E18" s="142">
        <v>3.2970000000000002</v>
      </c>
      <c r="F18" s="85" t="s">
        <v>144</v>
      </c>
      <c r="L18" s="87">
        <f>E18*K18</f>
        <v>0</v>
      </c>
      <c r="N18" s="84">
        <f>E18*M18</f>
        <v>0</v>
      </c>
      <c r="O18" s="85">
        <v>23</v>
      </c>
      <c r="P18" s="85" t="s">
        <v>145</v>
      </c>
      <c r="V18" s="88" t="s">
        <v>108</v>
      </c>
      <c r="W18" s="84">
        <v>3.5999999999999997E-2</v>
      </c>
      <c r="X18" s="129" t="s">
        <v>158</v>
      </c>
      <c r="Y18" s="129" t="s">
        <v>156</v>
      </c>
      <c r="Z18" s="82" t="s">
        <v>159</v>
      </c>
      <c r="AB18" s="85" t="s">
        <v>83</v>
      </c>
      <c r="AJ18" s="71" t="s">
        <v>148</v>
      </c>
      <c r="AK18" s="71" t="s">
        <v>149</v>
      </c>
    </row>
    <row r="19" spans="1:37">
      <c r="A19" s="80">
        <v>4</v>
      </c>
      <c r="B19" s="81" t="s">
        <v>141</v>
      </c>
      <c r="C19" s="82" t="s">
        <v>160</v>
      </c>
      <c r="D19" s="83" t="s">
        <v>161</v>
      </c>
      <c r="E19" s="142">
        <v>3.2970000000000002</v>
      </c>
      <c r="F19" s="85" t="s">
        <v>144</v>
      </c>
      <c r="L19" s="87">
        <f>E19*K19</f>
        <v>0</v>
      </c>
      <c r="N19" s="84">
        <f>E19*M19</f>
        <v>0</v>
      </c>
      <c r="O19" s="85">
        <v>23</v>
      </c>
      <c r="P19" s="85" t="s">
        <v>145</v>
      </c>
      <c r="V19" s="88" t="s">
        <v>108</v>
      </c>
      <c r="W19" s="84">
        <v>0.3</v>
      </c>
      <c r="X19" s="129" t="s">
        <v>162</v>
      </c>
      <c r="Y19" s="129" t="s">
        <v>160</v>
      </c>
      <c r="Z19" s="82" t="s">
        <v>147</v>
      </c>
      <c r="AB19" s="85" t="s">
        <v>83</v>
      </c>
      <c r="AJ19" s="71" t="s">
        <v>148</v>
      </c>
      <c r="AK19" s="71" t="s">
        <v>149</v>
      </c>
    </row>
    <row r="20" spans="1:37">
      <c r="A20" s="80">
        <v>5</v>
      </c>
      <c r="B20" s="81" t="s">
        <v>151</v>
      </c>
      <c r="C20" s="82" t="s">
        <v>163</v>
      </c>
      <c r="D20" s="83" t="s">
        <v>164</v>
      </c>
      <c r="E20" s="142">
        <v>3.2970000000000002</v>
      </c>
      <c r="F20" s="85" t="s">
        <v>144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0.79800000000000004</v>
      </c>
      <c r="X20" s="129" t="s">
        <v>165</v>
      </c>
      <c r="Y20" s="129" t="s">
        <v>163</v>
      </c>
      <c r="Z20" s="82" t="s">
        <v>147</v>
      </c>
      <c r="AB20" s="85">
        <v>7</v>
      </c>
      <c r="AJ20" s="71" t="s">
        <v>148</v>
      </c>
      <c r="AK20" s="71" t="s">
        <v>149</v>
      </c>
    </row>
    <row r="21" spans="1:37">
      <c r="D21" s="137" t="s">
        <v>166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16.66</v>
      </c>
    </row>
    <row r="23" spans="1:37">
      <c r="B23" s="82" t="s">
        <v>167</v>
      </c>
    </row>
    <row r="24" spans="1:37">
      <c r="A24" s="80">
        <v>6</v>
      </c>
      <c r="B24" s="81" t="s">
        <v>168</v>
      </c>
      <c r="C24" s="82" t="s">
        <v>169</v>
      </c>
      <c r="D24" s="83" t="s">
        <v>170</v>
      </c>
      <c r="E24" s="142">
        <v>2.4870000000000001</v>
      </c>
      <c r="F24" s="85" t="s">
        <v>144</v>
      </c>
      <c r="K24" s="87">
        <v>2.4193099999999998</v>
      </c>
      <c r="L24" s="87">
        <f>E24*K24</f>
        <v>6.0168239699999999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W24" s="84">
        <v>1.1339999999999999</v>
      </c>
      <c r="X24" s="129" t="s">
        <v>171</v>
      </c>
      <c r="Y24" s="129" t="s">
        <v>169</v>
      </c>
      <c r="Z24" s="82" t="s">
        <v>172</v>
      </c>
      <c r="AB24" s="85" t="s">
        <v>83</v>
      </c>
      <c r="AJ24" s="71" t="s">
        <v>148</v>
      </c>
      <c r="AK24" s="71" t="s">
        <v>149</v>
      </c>
    </row>
    <row r="25" spans="1:37">
      <c r="D25" s="137" t="s">
        <v>173</v>
      </c>
      <c r="E25" s="138">
        <f>J25</f>
        <v>0</v>
      </c>
      <c r="H25" s="138"/>
      <c r="I25" s="138"/>
      <c r="J25" s="138"/>
      <c r="L25" s="139">
        <f>SUM(L23:L24)</f>
        <v>6.0168239699999999</v>
      </c>
      <c r="N25" s="140">
        <f>SUM(N23:N24)</f>
        <v>0</v>
      </c>
      <c r="W25" s="84">
        <f>SUM(W23:W24)</f>
        <v>1.1339999999999999</v>
      </c>
    </row>
    <row r="27" spans="1:37">
      <c r="B27" s="82" t="s">
        <v>174</v>
      </c>
    </row>
    <row r="28" spans="1:37">
      <c r="A28" s="80">
        <v>7</v>
      </c>
      <c r="B28" s="81" t="s">
        <v>175</v>
      </c>
      <c r="C28" s="82" t="s">
        <v>176</v>
      </c>
      <c r="D28" s="143" t="s">
        <v>177</v>
      </c>
      <c r="E28" s="142">
        <v>44</v>
      </c>
      <c r="F28" s="85" t="s">
        <v>178</v>
      </c>
      <c r="K28" s="87">
        <v>1.23E-2</v>
      </c>
      <c r="L28" s="87">
        <f>E28*K28</f>
        <v>0.54120000000000001</v>
      </c>
      <c r="N28" s="84">
        <f>E28*M28</f>
        <v>0</v>
      </c>
      <c r="O28" s="85">
        <v>23</v>
      </c>
      <c r="P28" s="85" t="s">
        <v>145</v>
      </c>
      <c r="V28" s="88" t="s">
        <v>100</v>
      </c>
      <c r="X28" s="129" t="s">
        <v>176</v>
      </c>
      <c r="Y28" s="129" t="s">
        <v>176</v>
      </c>
      <c r="Z28" s="82" t="s">
        <v>179</v>
      </c>
      <c r="AA28" s="82" t="s">
        <v>180</v>
      </c>
      <c r="AB28" s="85">
        <v>2</v>
      </c>
      <c r="AJ28" s="71" t="s">
        <v>181</v>
      </c>
      <c r="AK28" s="71" t="s">
        <v>149</v>
      </c>
    </row>
    <row r="29" spans="1:37" ht="25.5">
      <c r="A29" s="80">
        <v>8</v>
      </c>
      <c r="B29" s="81" t="s">
        <v>182</v>
      </c>
      <c r="C29" s="82" t="s">
        <v>183</v>
      </c>
      <c r="D29" s="143" t="s">
        <v>184</v>
      </c>
      <c r="E29" s="142">
        <v>44</v>
      </c>
      <c r="F29" s="85" t="s">
        <v>178</v>
      </c>
      <c r="K29" s="87">
        <v>0.12152</v>
      </c>
      <c r="L29" s="87">
        <f>E29*K29</f>
        <v>5.3468800000000005</v>
      </c>
      <c r="N29" s="84">
        <f>E29*M29</f>
        <v>0</v>
      </c>
      <c r="O29" s="85">
        <v>23</v>
      </c>
      <c r="P29" s="85" t="s">
        <v>145</v>
      </c>
      <c r="V29" s="88" t="s">
        <v>108</v>
      </c>
      <c r="W29" s="84">
        <v>14.3</v>
      </c>
      <c r="X29" s="129" t="s">
        <v>185</v>
      </c>
      <c r="Y29" s="129" t="s">
        <v>183</v>
      </c>
      <c r="Z29" s="82" t="s">
        <v>186</v>
      </c>
      <c r="AB29" s="85">
        <v>1</v>
      </c>
      <c r="AJ29" s="71" t="s">
        <v>148</v>
      </c>
      <c r="AK29" s="71" t="s">
        <v>149</v>
      </c>
    </row>
    <row r="30" spans="1:37">
      <c r="D30" s="137" t="s">
        <v>187</v>
      </c>
      <c r="E30" s="138">
        <f>J30</f>
        <v>0</v>
      </c>
      <c r="H30" s="138"/>
      <c r="I30" s="138"/>
      <c r="J30" s="138"/>
      <c r="L30" s="139">
        <f>SUM(L27:L29)</f>
        <v>5.8880800000000004</v>
      </c>
      <c r="N30" s="140">
        <f>SUM(N27:N29)</f>
        <v>0</v>
      </c>
      <c r="W30" s="84">
        <f>SUM(W27:W29)</f>
        <v>14.3</v>
      </c>
    </row>
    <row r="32" spans="1:37">
      <c r="D32" s="137" t="s">
        <v>188</v>
      </c>
      <c r="E32" s="140">
        <f>J32</f>
        <v>0</v>
      </c>
      <c r="H32" s="138"/>
      <c r="I32" s="138"/>
      <c r="J32" s="138"/>
      <c r="L32" s="139">
        <f>+L21+L25+L30</f>
        <v>11.904903969999999</v>
      </c>
      <c r="N32" s="140">
        <f>+N21+N25+N30</f>
        <v>0</v>
      </c>
      <c r="W32" s="84">
        <f>+W21+W25+W30</f>
        <v>32.094000000000001</v>
      </c>
    </row>
    <row r="34" spans="1:37">
      <c r="B34" s="128" t="s">
        <v>189</v>
      </c>
    </row>
    <row r="35" spans="1:37">
      <c r="B35" s="82" t="s">
        <v>190</v>
      </c>
    </row>
    <row r="36" spans="1:37">
      <c r="A36" s="80">
        <v>9</v>
      </c>
      <c r="B36" s="81" t="s">
        <v>191</v>
      </c>
      <c r="C36" s="82" t="s">
        <v>192</v>
      </c>
      <c r="D36" s="143" t="s">
        <v>193</v>
      </c>
      <c r="E36" s="142">
        <v>82.8</v>
      </c>
      <c r="F36" s="85" t="s">
        <v>194</v>
      </c>
      <c r="L36" s="87">
        <f>E36*K36</f>
        <v>0</v>
      </c>
      <c r="N36" s="84">
        <f>E36*M36</f>
        <v>0</v>
      </c>
      <c r="O36" s="85">
        <v>23</v>
      </c>
      <c r="P36" s="85" t="s">
        <v>145</v>
      </c>
      <c r="V36" s="88" t="s">
        <v>195</v>
      </c>
      <c r="W36" s="84">
        <v>38.915999999999997</v>
      </c>
      <c r="X36" s="129" t="s">
        <v>196</v>
      </c>
      <c r="Y36" s="129" t="s">
        <v>192</v>
      </c>
      <c r="Z36" s="82" t="s">
        <v>186</v>
      </c>
      <c r="AB36" s="85">
        <v>1</v>
      </c>
      <c r="AJ36" s="71" t="s">
        <v>197</v>
      </c>
      <c r="AK36" s="71" t="s">
        <v>149</v>
      </c>
    </row>
    <row r="37" spans="1:37">
      <c r="A37" s="80">
        <v>10</v>
      </c>
      <c r="B37" s="81" t="s">
        <v>175</v>
      </c>
      <c r="C37" s="82" t="s">
        <v>198</v>
      </c>
      <c r="D37" s="143" t="s">
        <v>199</v>
      </c>
      <c r="E37" s="142">
        <v>42</v>
      </c>
      <c r="F37" s="85" t="s">
        <v>178</v>
      </c>
      <c r="K37" s="87">
        <v>5.0000000000000001E-3</v>
      </c>
      <c r="L37" s="87">
        <f>E37*K37</f>
        <v>0.21</v>
      </c>
      <c r="N37" s="84">
        <f>E37*M37</f>
        <v>0</v>
      </c>
      <c r="O37" s="85">
        <v>23</v>
      </c>
      <c r="P37" s="85" t="s">
        <v>145</v>
      </c>
      <c r="V37" s="88" t="s">
        <v>100</v>
      </c>
      <c r="X37" s="129" t="s">
        <v>200</v>
      </c>
      <c r="Y37" s="129" t="s">
        <v>198</v>
      </c>
      <c r="Z37" s="82" t="s">
        <v>201</v>
      </c>
      <c r="AA37" s="82" t="s">
        <v>202</v>
      </c>
      <c r="AB37" s="85">
        <v>8</v>
      </c>
      <c r="AJ37" s="71" t="s">
        <v>203</v>
      </c>
      <c r="AK37" s="71" t="s">
        <v>149</v>
      </c>
    </row>
    <row r="38" spans="1:37">
      <c r="A38" s="80">
        <v>11</v>
      </c>
      <c r="B38" s="81" t="s">
        <v>175</v>
      </c>
      <c r="C38" s="82" t="s">
        <v>204</v>
      </c>
      <c r="D38" s="83" t="s">
        <v>205</v>
      </c>
      <c r="E38" s="84">
        <v>1</v>
      </c>
      <c r="F38" s="85" t="s">
        <v>178</v>
      </c>
      <c r="K38" s="87">
        <v>0.15</v>
      </c>
      <c r="L38" s="87">
        <f>E38*K38</f>
        <v>0.15</v>
      </c>
      <c r="N38" s="84">
        <f>E38*M38</f>
        <v>0</v>
      </c>
      <c r="O38" s="85">
        <v>23</v>
      </c>
      <c r="P38" s="85" t="s">
        <v>145</v>
      </c>
      <c r="V38" s="88" t="s">
        <v>100</v>
      </c>
      <c r="X38" s="129" t="s">
        <v>206</v>
      </c>
      <c r="Y38" s="129" t="s">
        <v>204</v>
      </c>
      <c r="Z38" s="82" t="s">
        <v>179</v>
      </c>
      <c r="AA38" s="82" t="s">
        <v>145</v>
      </c>
      <c r="AB38" s="85">
        <v>2</v>
      </c>
      <c r="AJ38" s="71" t="s">
        <v>203</v>
      </c>
      <c r="AK38" s="71" t="s">
        <v>149</v>
      </c>
    </row>
    <row r="39" spans="1:37">
      <c r="A39" s="80">
        <v>12</v>
      </c>
      <c r="B39" s="81" t="s">
        <v>191</v>
      </c>
      <c r="C39" s="82" t="s">
        <v>207</v>
      </c>
      <c r="D39" s="83" t="s">
        <v>208</v>
      </c>
      <c r="E39" s="84">
        <v>1</v>
      </c>
      <c r="F39" s="85" t="s">
        <v>178</v>
      </c>
      <c r="L39" s="87">
        <f>E39*K39</f>
        <v>0</v>
      </c>
      <c r="N39" s="84">
        <f>E39*M39</f>
        <v>0</v>
      </c>
      <c r="O39" s="85">
        <v>23</v>
      </c>
      <c r="P39" s="85" t="s">
        <v>145</v>
      </c>
      <c r="V39" s="88" t="s">
        <v>195</v>
      </c>
      <c r="W39" s="84">
        <v>1.58</v>
      </c>
      <c r="X39" s="129" t="s">
        <v>209</v>
      </c>
      <c r="Y39" s="129" t="s">
        <v>207</v>
      </c>
      <c r="Z39" s="82" t="s">
        <v>186</v>
      </c>
      <c r="AB39" s="85">
        <v>1</v>
      </c>
      <c r="AJ39" s="71" t="s">
        <v>197</v>
      </c>
      <c r="AK39" s="71" t="s">
        <v>149</v>
      </c>
    </row>
    <row r="40" spans="1:37">
      <c r="D40" s="137" t="s">
        <v>210</v>
      </c>
      <c r="E40" s="138">
        <f>J40</f>
        <v>0</v>
      </c>
      <c r="H40" s="138"/>
      <c r="I40" s="138"/>
      <c r="J40" s="138"/>
      <c r="L40" s="139">
        <f>SUM(L34:L39)</f>
        <v>0.36</v>
      </c>
      <c r="N40" s="140">
        <f>SUM(N34:N39)</f>
        <v>0</v>
      </c>
      <c r="W40" s="84">
        <f>SUM(W34:W39)</f>
        <v>40.495999999999995</v>
      </c>
    </row>
    <row r="42" spans="1:37">
      <c r="D42" s="137" t="s">
        <v>211</v>
      </c>
      <c r="E42" s="138">
        <f>J42</f>
        <v>0</v>
      </c>
      <c r="H42" s="138"/>
      <c r="I42" s="138"/>
      <c r="J42" s="138"/>
      <c r="L42" s="139">
        <f>+L40</f>
        <v>0.36</v>
      </c>
      <c r="N42" s="140">
        <f>+N40</f>
        <v>0</v>
      </c>
      <c r="W42" s="84">
        <f>+W40</f>
        <v>40.495999999999995</v>
      </c>
    </row>
    <row r="44" spans="1:37">
      <c r="D44" s="141" t="s">
        <v>212</v>
      </c>
      <c r="E44" s="138">
        <f>J44</f>
        <v>0</v>
      </c>
      <c r="H44" s="138"/>
      <c r="I44" s="138"/>
      <c r="J44" s="138"/>
      <c r="L44" s="139">
        <f>+L32+L42</f>
        <v>12.264903969999999</v>
      </c>
      <c r="N44" s="140">
        <f>+N32+N42</f>
        <v>0</v>
      </c>
      <c r="W44" s="84">
        <f>+W32+W42</f>
        <v>72.59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3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Prehlad!L21</f>
        <v>0</v>
      </c>
      <c r="F12" s="74">
        <f>Prehlad!N21</f>
        <v>0</v>
      </c>
      <c r="G12" s="74">
        <f>Prehlad!W21</f>
        <v>16.66</v>
      </c>
    </row>
    <row r="13" spans="1:30">
      <c r="A13" s="71" t="s">
        <v>167</v>
      </c>
      <c r="E13" s="73">
        <f>Prehlad!L25</f>
        <v>6.0168239699999999</v>
      </c>
      <c r="F13" s="74">
        <f>Prehlad!N25</f>
        <v>0</v>
      </c>
      <c r="G13" s="74">
        <f>Prehlad!W25</f>
        <v>1.1339999999999999</v>
      </c>
    </row>
    <row r="14" spans="1:30">
      <c r="A14" s="71" t="s">
        <v>174</v>
      </c>
      <c r="E14" s="73">
        <f>Prehlad!L30</f>
        <v>5.8880800000000004</v>
      </c>
      <c r="F14" s="74">
        <f>Prehlad!N30</f>
        <v>0</v>
      </c>
      <c r="G14" s="74">
        <f>Prehlad!W30</f>
        <v>14.3</v>
      </c>
    </row>
    <row r="15" spans="1:30">
      <c r="A15" s="71" t="s">
        <v>188</v>
      </c>
      <c r="E15" s="73">
        <f>Prehlad!L32</f>
        <v>11.904903969999999</v>
      </c>
      <c r="F15" s="74">
        <f>Prehlad!N32</f>
        <v>0</v>
      </c>
      <c r="G15" s="74">
        <f>Prehlad!W32</f>
        <v>32.094000000000001</v>
      </c>
    </row>
    <row r="17" spans="1:7">
      <c r="A17" s="71" t="s">
        <v>190</v>
      </c>
      <c r="E17" s="73">
        <f>Prehlad!L40</f>
        <v>0.36</v>
      </c>
      <c r="F17" s="74">
        <f>Prehlad!N40</f>
        <v>0</v>
      </c>
      <c r="G17" s="74">
        <f>Prehlad!W40</f>
        <v>40.495999999999995</v>
      </c>
    </row>
    <row r="18" spans="1:7">
      <c r="A18" s="71" t="s">
        <v>211</v>
      </c>
      <c r="E18" s="73">
        <f>Prehlad!L42</f>
        <v>0.36</v>
      </c>
      <c r="F18" s="74">
        <f>Prehlad!N42</f>
        <v>0</v>
      </c>
      <c r="G18" s="74">
        <f>Prehlad!W42</f>
        <v>40.495999999999995</v>
      </c>
    </row>
    <row r="21" spans="1:7">
      <c r="A21" s="71" t="s">
        <v>212</v>
      </c>
      <c r="E21" s="73">
        <f>Prehlad!L44</f>
        <v>12.264903969999999</v>
      </c>
      <c r="F21" s="74">
        <f>Prehlad!N44</f>
        <v>0</v>
      </c>
      <c r="G21" s="74">
        <f>Prehlad!W44</f>
        <v>72.59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7" t="s">
        <v>88</v>
      </c>
      <c r="I10" s="147"/>
      <c r="J10" s="27" t="s">
        <v>89</v>
      </c>
      <c r="K10" s="147" t="s">
        <v>90</v>
      </c>
      <c r="L10" s="147"/>
      <c r="M10" s="147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6" t="s">
        <v>98</v>
      </c>
      <c r="C16" s="146"/>
      <c r="D16" s="146"/>
      <c r="E16" s="146"/>
      <c r="F16" s="39"/>
      <c r="G16" s="148" t="s">
        <v>99</v>
      </c>
      <c r="H16" s="148"/>
      <c r="I16" s="148"/>
      <c r="J16" s="27" t="s">
        <v>100</v>
      </c>
      <c r="K16" s="147" t="s">
        <v>101</v>
      </c>
      <c r="L16" s="147"/>
      <c r="M16" s="147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6" t="s">
        <v>107</v>
      </c>
      <c r="C22" s="146"/>
      <c r="D22" s="146"/>
      <c r="E22" s="146"/>
      <c r="F22" s="39"/>
      <c r="G22" s="40"/>
      <c r="H22" s="43"/>
      <c r="I22" s="60"/>
      <c r="J22" s="27" t="s">
        <v>108</v>
      </c>
      <c r="K22" s="147" t="s">
        <v>109</v>
      </c>
      <c r="L22" s="147"/>
      <c r="M22" s="147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2026-04-30T17:37:13Z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